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950CB9F-B2E4-4A5B-9C9D-1A1D10EB3DF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3" i="6" l="1"/>
  <c r="J66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<sst xmlns="http://schemas.openxmlformats.org/spreadsheetml/2006/main" count="607" uniqueCount="110">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</sst>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3" totalsRowCount="1" headerRowDxfId="48" dataDxfId="47" totalsRowDxfId="46">
  <autoFilter ref="A1:O66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3"/>
  <sheetViews>
    <sheetView rightToLeft="1" tabSelected="1" topLeftCell="D1" zoomScale="60" zoomScaleNormal="60" workbookViewId="0">
      <pane ySplit="1" topLeftCell="A576" activePane="bottomLeft" state="frozen"/>
      <selection pane="bottomLeft" activeCell="AB583" sqref="AB58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42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42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5"/>
  <sheetViews>
    <sheetView rightToLeft="1" workbookViewId="0">
      <pane ySplit="1" topLeftCell="A20" activePane="bottomLeft" state="frozen"/>
      <selection activeCell="AA578" sqref="AA578"/>
      <selection pane="bottomLeft" activeCell="J25" sqref="J2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  <row r="24" spans="1:10" ht="25.2" customHeight="1">
      <c r="A24" s="40" t="s">
        <v>108</v>
      </c>
      <c r="B24" s="39">
        <v>3519.31</v>
      </c>
      <c r="C24" s="39">
        <v>456.74</v>
      </c>
      <c r="D24" s="39">
        <v>122.65</v>
      </c>
      <c r="E24" s="39">
        <v>8.2899999999999991</v>
      </c>
      <c r="F24" s="39">
        <v>2.67</v>
      </c>
      <c r="G24" s="39">
        <v>2.77</v>
      </c>
      <c r="H24" s="39">
        <v>0.59</v>
      </c>
      <c r="I24" s="39">
        <v>0.65</v>
      </c>
      <c r="J24" s="39"/>
    </row>
    <row r="25" spans="1:10" ht="25.2" customHeight="1">
      <c r="A25" s="40" t="s">
        <v>109</v>
      </c>
      <c r="B25" s="39">
        <v>3616.18</v>
      </c>
      <c r="C25" s="39">
        <v>571.34</v>
      </c>
      <c r="D25" s="39">
        <v>93.28</v>
      </c>
      <c r="E25" s="39">
        <v>15.38</v>
      </c>
      <c r="F25" s="39">
        <v>2.2599999999999998</v>
      </c>
      <c r="G25" s="39">
        <v>8.69</v>
      </c>
      <c r="H25" s="39">
        <v>0.4</v>
      </c>
      <c r="I25" s="39">
        <v>0.88</v>
      </c>
      <c r="J25" s="39">
        <v>0.12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3"/>
  <sheetViews>
    <sheetView rightToLeft="1" zoomScale="140" zoomScaleNormal="140" workbookViewId="0">
      <pane ySplit="1" topLeftCell="A652" activePane="bottomLeft" state="frozen"/>
      <selection activeCell="AA578" sqref="AA578"/>
      <selection pane="bottomLeft" activeCell="C660" sqref="C660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>
        <v>14020414</v>
      </c>
      <c r="B661" s="32">
        <v>6579</v>
      </c>
      <c r="C661" s="30">
        <v>515</v>
      </c>
      <c r="D661" s="30">
        <v>125</v>
      </c>
      <c r="E661" s="30">
        <v>25.9</v>
      </c>
      <c r="F661" s="30">
        <v>24.9</v>
      </c>
      <c r="I661" s="30">
        <v>80</v>
      </c>
      <c r="J661" s="30">
        <v>-16</v>
      </c>
    </row>
    <row r="662" spans="1:15">
      <c r="A662" s="29">
        <v>14020417</v>
      </c>
      <c r="B662" s="32">
        <v>5914</v>
      </c>
      <c r="C662" s="30">
        <v>352</v>
      </c>
      <c r="D662" s="30">
        <v>190</v>
      </c>
      <c r="E662" s="30">
        <v>27.1</v>
      </c>
      <c r="F662" s="30">
        <v>26</v>
      </c>
      <c r="I662" s="30">
        <v>-394</v>
      </c>
      <c r="J662" s="30">
        <v>-226</v>
      </c>
    </row>
    <row r="663" spans="1:15">
      <c r="A663" s="29" t="s">
        <v>81</v>
      </c>
      <c r="H663" s="30"/>
      <c r="J663" s="32">
        <f>SUBTOTAL(109,Table2[ورود و خروج سهام])</f>
        <v>-163796</v>
      </c>
      <c r="O663" s="30">
        <f>SUBTOTAL(109,Table2[سال اخیر])</f>
        <v>-123785</v>
      </c>
    </row>
  </sheetData>
  <conditionalFormatting sqref="C223:C662">
    <cfRule type="cellIs" dxfId="15" priority="2" operator="greaterThan">
      <formula>0</formula>
    </cfRule>
  </conditionalFormatting>
  <conditionalFormatting sqref="D223:D662">
    <cfRule type="cellIs" dxfId="14" priority="1" operator="greaterThan">
      <formula>0</formula>
    </cfRule>
  </conditionalFormatting>
  <conditionalFormatting sqref="E223:E662">
    <cfRule type="cellIs" dxfId="13" priority="8" operator="greaterThan">
      <formula>0</formula>
    </cfRule>
  </conditionalFormatting>
  <conditionalFormatting sqref="F223:F66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2023-07-08T11:11:54Z</dcterms:modified>
</cp:coreProperties>
</file>